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6\"/>
    </mc:Choice>
  </mc:AlternateContent>
  <bookViews>
    <workbookView xWindow="0" yWindow="120" windowWidth="28800" windowHeight="12180"/>
  </bookViews>
  <sheets>
    <sheet name="2026" sheetId="1" r:id="rId1"/>
  </sheets>
  <definedNames>
    <definedName name="_xlnm.Print_Area" localSheetId="0">'2026'!$A$1:$O$26</definedName>
  </definedNames>
  <calcPr calcId="162913"/>
</workbook>
</file>

<file path=xl/calcChain.xml><?xml version="1.0" encoding="utf-8"?>
<calcChain xmlns="http://schemas.openxmlformats.org/spreadsheetml/2006/main">
  <c r="J21" i="1" l="1"/>
  <c r="I21" i="1"/>
  <c r="H21" i="1"/>
  <c r="M24" i="1"/>
  <c r="H24" i="1"/>
  <c r="J24" i="1"/>
  <c r="I24" i="1" l="1"/>
  <c r="E13" i="1" l="1"/>
  <c r="E25" i="1" l="1"/>
  <c r="K11" i="1" l="1"/>
  <c r="L11" i="1"/>
  <c r="L21" i="1" s="1"/>
  <c r="M11" i="1"/>
  <c r="M21" i="1" s="1"/>
  <c r="N11" i="1"/>
  <c r="N21" i="1" s="1"/>
  <c r="K21" i="1" l="1"/>
  <c r="K20" i="1" s="1"/>
  <c r="M20" i="1"/>
  <c r="N20" i="1"/>
  <c r="L20" i="1"/>
  <c r="E24" i="1"/>
  <c r="E26" i="1"/>
  <c r="E22" i="1" l="1"/>
  <c r="J11" i="1" l="1"/>
  <c r="I11" i="1"/>
  <c r="I20" i="1" s="1"/>
  <c r="J20" i="1" l="1"/>
  <c r="E19" i="1"/>
  <c r="E14" i="1" l="1"/>
  <c r="E12" i="1"/>
  <c r="E18" i="1"/>
  <c r="E16" i="1"/>
  <c r="E15" i="1"/>
  <c r="E23" i="1"/>
  <c r="E17" i="1" l="1"/>
  <c r="E11" i="1" s="1"/>
  <c r="F11" i="1"/>
  <c r="F21" i="1" s="1"/>
  <c r="H11" i="1"/>
  <c r="G11" i="1"/>
  <c r="G21" i="1" s="1"/>
  <c r="O11" i="1"/>
  <c r="O21" i="1" s="1"/>
  <c r="G20" i="1" l="1"/>
  <c r="O20" i="1"/>
  <c r="F20" i="1"/>
  <c r="H20" i="1"/>
  <c r="E20" i="1" l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<sst xmlns="http://schemas.openxmlformats.org/spreadsheetml/2006/main" count="39" uniqueCount="38">
  <si>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</si>
  <si>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</si>
  <si>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</si>
  <si>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</si>
  <si>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</si>
  <si>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</si>
  <si>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</si>
  <si>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</si>
  <si>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</si>
  <si>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</si>
  <si>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</si>
  <si>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</si>
  <si>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</si>
  <si>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</si>
  <si>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</si>
  <si>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</si>
  <si>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</si>
  <si>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</si>
  <si>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</si>
  <si>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</si>
  <si>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</si>
  <si>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</si>
  <si>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</si>
  <si>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</si>
  <si>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</si>
  <si>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</si>
  <si>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</si>
  <si>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</si>
  <si>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</si>
  <si>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</si>
  <si>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</si>
  <si>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</si>
  <si>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</si>
  <si>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</si>
  <si>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</si>
  <si>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</si>
  <si>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2025 гг., срок исполнения по которым не истек</t>
  </si>
  <si>
    <t>за январь-июнь 2026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</si>
</sst>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7" activePane="bottomRight" state="frozen"/>
      <selection pane="topRight" activeCell="F1" sqref="F1"/>
      <selection pane="bottomLeft" activeCell="A11" sqref="A11"/>
      <selection pane="bottomRight" activeCell="O25" sqref="O25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383</v>
      </c>
      <c r="F11" s="7">
        <f t="shared" ref="F11:H11" si="0">SUM(F12:F19)</f>
        <v>48</v>
      </c>
      <c r="G11" s="7">
        <f t="shared" si="0"/>
        <v>2</v>
      </c>
      <c r="H11" s="7">
        <f t="shared" si="0"/>
        <v>7</v>
      </c>
      <c r="I11" s="7">
        <f t="shared" ref="I11:N11" si="1">SUM(I12:I19)</f>
        <v>4</v>
      </c>
      <c r="J11" s="7">
        <f t="shared" si="1"/>
        <v>2</v>
      </c>
      <c r="K11" s="7">
        <f t="shared" si="1"/>
        <v>178</v>
      </c>
      <c r="L11" s="7">
        <f t="shared" si="1"/>
        <v>52</v>
      </c>
      <c r="M11" s="7">
        <f t="shared" si="1"/>
        <v>8</v>
      </c>
      <c r="N11" s="7">
        <f t="shared" si="1"/>
        <v>11</v>
      </c>
      <c r="O11" s="7">
        <f>SUM(O12:O19)</f>
        <v>71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58</v>
      </c>
      <c r="F12" s="6">
        <v>9</v>
      </c>
      <c r="G12" s="6"/>
      <c r="H12" s="6">
        <v>2</v>
      </c>
      <c r="I12" s="6">
        <v>3</v>
      </c>
      <c r="J12" s="6"/>
      <c r="K12" s="6">
        <v>24</v>
      </c>
      <c r="L12" s="6">
        <v>3</v>
      </c>
      <c r="M12" s="6">
        <v>2</v>
      </c>
      <c r="N12" s="6">
        <v>1</v>
      </c>
      <c r="O12" s="6">
        <v>14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86</v>
      </c>
      <c r="F13" s="6">
        <v>19</v>
      </c>
      <c r="G13" s="6"/>
      <c r="H13" s="6">
        <v>1</v>
      </c>
      <c r="I13" s="6"/>
      <c r="J13" s="6"/>
      <c r="K13" s="6">
        <v>48</v>
      </c>
      <c r="L13" s="6">
        <v>6</v>
      </c>
      <c r="M13" s="6"/>
      <c r="N13" s="6">
        <v>1</v>
      </c>
      <c r="O13" s="6">
        <v>11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31</v>
      </c>
      <c r="F14" s="6">
        <v>5</v>
      </c>
      <c r="G14" s="6"/>
      <c r="H14" s="6">
        <v>1</v>
      </c>
      <c r="I14" s="6"/>
      <c r="J14" s="6">
        <v>1</v>
      </c>
      <c r="K14" s="6">
        <v>4</v>
      </c>
      <c r="L14" s="6">
        <v>12</v>
      </c>
      <c r="M14" s="6"/>
      <c r="N14" s="6">
        <v>2</v>
      </c>
      <c r="O14" s="6">
        <v>6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3</v>
      </c>
      <c r="F15" s="6"/>
      <c r="G15" s="6"/>
      <c r="H15" s="6"/>
      <c r="I15" s="6"/>
      <c r="J15" s="6"/>
      <c r="K15" s="6"/>
      <c r="L15" s="6">
        <v>2</v>
      </c>
      <c r="M15" s="6"/>
      <c r="N15" s="6"/>
      <c r="O15" s="6">
        <v>1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40</v>
      </c>
      <c r="F16" s="6">
        <v>4</v>
      </c>
      <c r="G16" s="6"/>
      <c r="H16" s="6"/>
      <c r="I16" s="6"/>
      <c r="J16" s="6"/>
      <c r="K16" s="6">
        <v>31</v>
      </c>
      <c r="L16" s="6"/>
      <c r="M16" s="6"/>
      <c r="N16" s="6"/>
      <c r="O16" s="6">
        <v>5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132</v>
      </c>
      <c r="F17" s="6">
        <v>10</v>
      </c>
      <c r="G17" s="6">
        <v>1</v>
      </c>
      <c r="H17" s="6">
        <v>3</v>
      </c>
      <c r="I17" s="6">
        <v>1</v>
      </c>
      <c r="J17" s="6">
        <v>1</v>
      </c>
      <c r="K17" s="6">
        <v>59</v>
      </c>
      <c r="L17" s="6">
        <v>28</v>
      </c>
      <c r="M17" s="6">
        <v>2</v>
      </c>
      <c r="N17" s="6">
        <v>5</v>
      </c>
      <c r="O17" s="6">
        <v>22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30</v>
      </c>
      <c r="F18" s="6">
        <v>1</v>
      </c>
      <c r="G18" s="6">
        <v>1</v>
      </c>
      <c r="H18" s="6"/>
      <c r="I18" s="6"/>
      <c r="J18" s="6"/>
      <c r="K18" s="6">
        <v>12</v>
      </c>
      <c r="L18" s="6">
        <v>1</v>
      </c>
      <c r="M18" s="6">
        <v>3</v>
      </c>
      <c r="N18" s="6">
        <v>2</v>
      </c>
      <c r="O18" s="6">
        <v>10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3</v>
      </c>
      <c r="F19" s="6"/>
      <c r="G19" s="6"/>
      <c r="H19" s="6"/>
      <c r="I19" s="6"/>
      <c r="J19" s="6"/>
      <c r="K19" s="6"/>
      <c r="L19" s="6"/>
      <c r="M19" s="6">
        <v>1</v>
      </c>
      <c r="N19" s="6"/>
      <c r="O19" s="6"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362</v>
      </c>
      <c r="F20" s="5">
        <f>F21</f>
        <v>47</v>
      </c>
      <c r="G20" s="5">
        <f t="shared" ref="G20:O20" si="4">G21</f>
        <v>2</v>
      </c>
      <c r="H20" s="5">
        <f t="shared" si="4"/>
        <v>7</v>
      </c>
      <c r="I20" s="5">
        <f>I21</f>
        <v>4</v>
      </c>
      <c r="J20" s="5">
        <f t="shared" si="4"/>
        <v>2</v>
      </c>
      <c r="K20" s="5">
        <f>K21</f>
        <v>169</v>
      </c>
      <c r="L20" s="5">
        <f t="shared" si="4"/>
        <v>50</v>
      </c>
      <c r="M20" s="5">
        <f t="shared" si="4"/>
        <v>6</v>
      </c>
      <c r="N20" s="5">
        <f t="shared" si="4"/>
        <v>9</v>
      </c>
      <c r="O20" s="5">
        <f t="shared" si="4"/>
        <v>66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362</v>
      </c>
      <c r="F21" s="5">
        <f t="shared" ref="F21:K21" si="5">F11-F24+F25+F22</f>
        <v>47</v>
      </c>
      <c r="G21" s="5">
        <f t="shared" si="5"/>
        <v>2</v>
      </c>
      <c r="H21" s="5">
        <f t="shared" si="5"/>
        <v>7</v>
      </c>
      <c r="I21" s="5">
        <f t="shared" si="5"/>
        <v>4</v>
      </c>
      <c r="J21" s="5">
        <f t="shared" si="5"/>
        <v>2</v>
      </c>
      <c r="K21" s="5">
        <f t="shared" si="5"/>
        <v>169</v>
      </c>
      <c r="L21" s="5">
        <f>L11-L24+L25+L22</f>
        <v>50</v>
      </c>
      <c r="M21" s="5">
        <f t="shared" ref="M21:O21" si="6">M11-M24+M25+M22</f>
        <v>6</v>
      </c>
      <c r="N21" s="5">
        <f t="shared" si="6"/>
        <v>9</v>
      </c>
      <c r="O21" s="5">
        <f t="shared" si="6"/>
        <v>66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7">SUM(F22:O22)</f>
        <v>15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5</v>
      </c>
      <c r="L22" s="5">
        <v>5</v>
      </c>
      <c r="M22" s="5">
        <v>0</v>
      </c>
      <c r="N22" s="5">
        <v>3</v>
      </c>
      <c r="O22" s="5">
        <v>1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37</v>
      </c>
      <c r="F24" s="5">
        <v>2</v>
      </c>
      <c r="G24" s="5">
        <v>0</v>
      </c>
      <c r="H24" s="5">
        <f>H25</f>
        <v>0</v>
      </c>
      <c r="I24" s="5">
        <f>I25</f>
        <v>0</v>
      </c>
      <c r="J24" s="5">
        <f>J25</f>
        <v>0</v>
      </c>
      <c r="K24" s="5">
        <v>14</v>
      </c>
      <c r="L24" s="5">
        <v>8</v>
      </c>
      <c r="M24" s="5">
        <f>M25+2</f>
        <v>2</v>
      </c>
      <c r="N24" s="5">
        <v>5</v>
      </c>
      <c r="O24" s="5">
        <v>6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8">SUM(F25:O25)</f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2026-07-16T14:37:12Z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